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Лист1!$A$1:$E$63</definedName>
  </definedNames>
  <calcPr calcId="125725"/>
</workbook>
</file>

<file path=xl/calcChain.xml><?xml version="1.0" encoding="utf-8"?>
<calcChain xmlns="http://schemas.openxmlformats.org/spreadsheetml/2006/main">
  <c r="E54" i="1"/>
  <c r="E61"/>
  <c r="D61"/>
  <c r="E59"/>
  <c r="D59"/>
  <c r="D58"/>
  <c r="E58"/>
  <c r="D56"/>
  <c r="D54"/>
  <c r="E53"/>
  <c r="D53"/>
  <c r="E48"/>
  <c r="E47"/>
  <c r="D48"/>
  <c r="D47"/>
  <c r="E46"/>
  <c r="D42"/>
  <c r="D41"/>
  <c r="E38"/>
  <c r="E37"/>
  <c r="E36"/>
  <c r="D38"/>
  <c r="D37"/>
  <c r="D36" s="1"/>
  <c r="E34"/>
  <c r="D34"/>
  <c r="D33" s="1"/>
  <c r="D32" s="1"/>
  <c r="E33"/>
  <c r="E32"/>
  <c r="E29"/>
  <c r="D29"/>
  <c r="E27"/>
  <c r="E26"/>
  <c r="D27"/>
  <c r="D26"/>
  <c r="D24"/>
  <c r="D22"/>
  <c r="E18"/>
  <c r="E15"/>
  <c r="E16"/>
  <c r="D16"/>
  <c r="D15"/>
  <c r="E13"/>
  <c r="D13"/>
  <c r="E11"/>
  <c r="E10"/>
  <c r="D11"/>
  <c r="D10"/>
  <c r="D21"/>
  <c r="D20"/>
  <c r="E31"/>
  <c r="D40"/>
  <c r="D46"/>
  <c r="E40"/>
  <c r="E63"/>
  <c r="D31" l="1"/>
  <c r="D63" s="1"/>
</calcChain>
</file>

<file path=xl/comments1.xml><?xml version="1.0" encoding="utf-8"?>
<comments xmlns="http://schemas.openxmlformats.org/spreadsheetml/2006/main">
  <authors>
    <author>User</author>
  </authors>
  <commentList>
    <comment ref="D7" authorId="0">
      <text>
        <r>
          <rPr>
            <b/>
            <sz val="8"/>
            <color indexed="81"/>
            <rFont val="Tahoma"/>
            <charset val="1"/>
          </rPr>
          <t>User: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<sst xmlns="http://schemas.openxmlformats.org/spreadsheetml/2006/main" count="171" uniqueCount="169">
  <si>
    <t>Приложение  1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</si>
  <si>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</si>
  <si>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</si>
  <si>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</si>
  <si>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</si>
  <si>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</si>
  <si>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</si>
  <si>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</si>
  <si>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</si>
  <si>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</si>
  <si>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</si>
  <si>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</si>
  <si>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</si>
  <si>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</si>
  <si>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</si>
  <si>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</si>
  <si>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</si>
  <si>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</si>
  <si>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</si>
  <si>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</si>
  <si>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</si>
  <si>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</si>
  <si>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</si>
  <si>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</si>
  <si>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</si>
  <si>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</si>
  <si>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</si>
  <si>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</si>
  <si>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</si>
  <si>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</si>
  <si>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</si>
  <si>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</si>
  <si>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</si>
  <si>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</si>
  <si>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</si>
  <si>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</si>
  <si>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</si>
  <si>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</si>
  <si>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</si>
  <si>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</si>
  <si>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</si>
  <si>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</si>
  <si>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</si>
  <si>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</si>
  <si>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</si>
  <si>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</si>
  <si>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</si>
  <si>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</si>
  <si>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</si>
  <si>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</si>
  <si>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</si>
  <si>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</si>
  <si>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</si>
  <si>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</si>
  <si>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</si>
  <si>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</si>
  <si>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</si>
  <si>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</si>
  <si>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</si>
  <si>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</si>
  <si>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</si>
  <si>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</si>
  <si>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</si>
  <si>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</si>
  <si>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</si>
  <si>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</si>
  <si>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</si>
  <si>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</si>
  <si>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</si>
  <si>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</si>
  <si>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</si>
  <si>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</si>
  <si>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</si>
  <si>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</si>
  <si>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</si>
  <si>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</si>
  <si>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</si>
  <si>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</si>
  <si>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</si>
  <si>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</si>
  <si>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</si>
  <si>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</si>
  <si>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</si>
  <si>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</si>
  <si>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</si>
  <si>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</si>
  <si>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</si>
  <si>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</si>
  <si>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</si>
  <si>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</si>
  <si>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</si>
  <si>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</si>
  <si>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</si>
  <si>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</si>
  <si>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</si>
  <si>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</si>
  <si>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</si>
  <si>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</si>
  <si>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</si>
  <si>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</si>
  <si>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</si>
  <si>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</si>
  <si>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</si>
  <si>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</si>
  <si>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</si>
  <si>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</si>
  <si>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</si>
  <si>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</si>
  <si>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</si>
  <si>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</si>
  <si>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</si>
  <si>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</si>
  <si>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</si>
  <si>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</si>
  <si>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 xml:space="preserve">Исполнение государственных и муниципальных гарантий 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</si>
  <si>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</si>
  <si>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</si>
  <si>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</si>
  <si>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</si>
  <si>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</si>
  <si>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</si>
  <si>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</si>
  <si>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</si>
  <si>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</si>
  <si>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</si>
  <si>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</si>
  <si>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</si>
  <si>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</si>
  <si>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</si>
  <si>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</si>
  <si>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</si>
  <si>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</si>
  <si>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</si>
  <si>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</si>
  <si>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</si>
  <si>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</si>
  <si>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</si>
  <si>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</si>
  <si>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</si>
  <si>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</si>
  <si>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</si>
  <si>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</si>
  <si>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</si>
  <si>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</si>
  <si>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</si>
  <si>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</si>
  <si>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</si>
  <si>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</si>
  <si>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</si>
  <si>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</si>
  <si>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</si>
  <si>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</si>
  <si>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</si>
  <si>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</si>
  <si>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</si>
  <si>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</si>
  <si>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</si>
  <si>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</si>
  <si>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</si>
  <si>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</si>
  <si>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</si>
  <si>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</si>
  <si>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</si>
  <si>
    <t>Утверждено Решением о бюджете</t>
  </si>
  <si>
    <t>Исполнено</t>
  </si>
  <si>
    <t>45</t>
  </si>
  <si>
    <t>Проект</t>
  </si>
  <si>
    <t xml:space="preserve">Источники финансирования дефицита краевого бюджета по кодам групп, подгрупп, статей, видов источников финансирования дефицитов бюджетов, кодам классификации операций сектора государственного управления, относящихся к источникам финансирования дефицитов бюджетов в 2016 году
</t>
  </si>
  <si>
    <t>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</si>
</sst>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4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center" wrapText="1" shrinkToFit="1"/>
    </xf>
    <xf numFmtId="0" fontId="3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top" wrapText="1" shrinkToFit="1"/>
    </xf>
    <xf numFmtId="49" fontId="3" fillId="0" borderId="1" xfId="0" applyNumberFormat="1" applyFont="1" applyFill="1" applyBorder="1" applyAlignment="1">
      <alignment horizontal="center" wrapText="1" shrinkToFit="1"/>
    </xf>
    <xf numFmtId="3" fontId="3" fillId="0" borderId="1" xfId="0" applyNumberFormat="1" applyFont="1" applyFill="1" applyBorder="1" applyAlignment="1">
      <alignment horizontal="center" wrapText="1" shrinkToFit="1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/>
    <xf numFmtId="49" fontId="3" fillId="0" borderId="0" xfId="0" applyNumberFormat="1" applyFont="1" applyFill="1"/>
    <xf numFmtId="164" fontId="3" fillId="0" borderId="0" xfId="0" applyNumberFormat="1" applyFont="1" applyFill="1"/>
    <xf numFmtId="164" fontId="3" fillId="0" borderId="0" xfId="0" applyNumberFormat="1" applyFont="1"/>
    <xf numFmtId="49" fontId="3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 shrinkToFit="1"/>
    </xf>
    <xf numFmtId="0" fontId="3" fillId="0" borderId="6" xfId="0" applyFont="1" applyFill="1" applyBorder="1" applyAlignment="1">
      <alignment horizontal="center" vertical="top" wrapText="1" shrinkToFit="1"/>
    </xf>
    <xf numFmtId="49" fontId="3" fillId="0" borderId="5" xfId="0" applyNumberFormat="1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164" fontId="3" fillId="0" borderId="5" xfId="0" applyNumberFormat="1" applyFont="1" applyFill="1" applyBorder="1" applyAlignment="1">
      <alignment horizontal="center" vertical="center" wrapText="1" shrinkToFit="1"/>
    </xf>
    <xf numFmtId="0" fontId="0" fillId="0" borderId="6" xfId="0" applyFont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164" fontId="3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58" zoomScaleNormal="100" workbookViewId="0">
      <selection activeCell="C62" sqref="C62"/>
    </sheetView>
  </sheetViews>
  <sheetFormatPr defaultRowHeight="1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19" customWidth="1"/>
    <col min="5" max="5" width="12.7109375" style="19" customWidth="1"/>
    <col min="6" max="6" width="0.7109375" style="3" hidden="1" customWidth="1"/>
    <col min="7" max="8" width="9.140625" style="3" hidden="1" customWidth="1"/>
    <col min="9" max="9" width="11.7109375" style="3" customWidth="1"/>
    <col min="10" max="16384" width="9.140625" style="3"/>
  </cols>
  <sheetData>
    <row r="1" spans="1:7">
      <c r="C1" s="21" t="s">
        <v>0</v>
      </c>
      <c r="D1" s="22"/>
      <c r="E1" s="22"/>
    </row>
    <row r="2" spans="1:7">
      <c r="C2" s="20" t="s">
        <v>166</v>
      </c>
      <c r="D2" s="20"/>
      <c r="E2" s="20"/>
    </row>
    <row r="3" spans="1:7">
      <c r="D3" s="20"/>
      <c r="E3" s="20"/>
    </row>
    <row r="5" spans="1:7" ht="60.75" customHeight="1">
      <c r="A5" s="4"/>
      <c r="B5" s="26" t="s">
        <v>167</v>
      </c>
      <c r="C5" s="27"/>
      <c r="D5" s="27"/>
      <c r="E5" s="27"/>
      <c r="F5" s="27"/>
      <c r="G5" s="27"/>
    </row>
    <row r="6" spans="1:7" s="7" customFormat="1">
      <c r="A6" s="5"/>
      <c r="B6" s="6"/>
      <c r="C6" s="6"/>
      <c r="E6" s="7" t="s">
        <v>168</v>
      </c>
    </row>
    <row r="7" spans="1:7" s="8" customFormat="1">
      <c r="A7" s="28" t="s">
        <v>1</v>
      </c>
      <c r="B7" s="30" t="s">
        <v>2</v>
      </c>
      <c r="C7" s="30" t="s">
        <v>3</v>
      </c>
      <c r="D7" s="32" t="s">
        <v>163</v>
      </c>
      <c r="E7" s="34" t="s">
        <v>164</v>
      </c>
    </row>
    <row r="8" spans="1:7" s="8" customFormat="1" ht="31.5" customHeight="1">
      <c r="A8" s="29"/>
      <c r="B8" s="31"/>
      <c r="C8" s="31"/>
      <c r="D8" s="33"/>
      <c r="E8" s="31"/>
    </row>
    <row r="9" spans="1:7" s="7" customFormat="1">
      <c r="A9" s="9"/>
      <c r="B9" s="10" t="s">
        <v>4</v>
      </c>
      <c r="C9" s="10" t="s">
        <v>5</v>
      </c>
      <c r="D9" s="11">
        <v>3</v>
      </c>
      <c r="E9" s="11">
        <v>4</v>
      </c>
    </row>
    <row r="10" spans="1:7" s="15" customFormat="1" ht="49.5" customHeight="1">
      <c r="A10" s="12" t="s">
        <v>4</v>
      </c>
      <c r="B10" s="12" t="s">
        <v>6</v>
      </c>
      <c r="C10" s="13" t="s">
        <v>7</v>
      </c>
      <c r="D10" s="14">
        <f>D11-D13</f>
        <v>0</v>
      </c>
      <c r="E10" s="14">
        <f>E11-E13</f>
        <v>0</v>
      </c>
    </row>
    <row r="11" spans="1:7" s="15" customFormat="1" ht="60" customHeight="1">
      <c r="A11" s="12" t="s">
        <v>5</v>
      </c>
      <c r="B11" s="12" t="s">
        <v>8</v>
      </c>
      <c r="C11" s="13" t="s">
        <v>9</v>
      </c>
      <c r="D11" s="14">
        <f>D12</f>
        <v>0</v>
      </c>
      <c r="E11" s="14">
        <f>E12</f>
        <v>0</v>
      </c>
    </row>
    <row r="12" spans="1:7" s="15" customFormat="1" ht="66.75" customHeight="1">
      <c r="A12" s="12" t="s">
        <v>10</v>
      </c>
      <c r="B12" s="12" t="s">
        <v>11</v>
      </c>
      <c r="C12" s="13" t="s">
        <v>12</v>
      </c>
      <c r="D12" s="14">
        <v>0</v>
      </c>
      <c r="E12" s="14">
        <v>0</v>
      </c>
    </row>
    <row r="13" spans="1:7" s="15" customFormat="1" ht="65.25" customHeight="1">
      <c r="A13" s="12" t="s">
        <v>13</v>
      </c>
      <c r="B13" s="12" t="s">
        <v>14</v>
      </c>
      <c r="C13" s="13" t="s">
        <v>15</v>
      </c>
      <c r="D13" s="14">
        <f>D14</f>
        <v>0</v>
      </c>
      <c r="E13" s="14">
        <f>E14</f>
        <v>0</v>
      </c>
    </row>
    <row r="14" spans="1:7" s="15" customFormat="1" ht="36" customHeight="1">
      <c r="A14" s="12" t="s">
        <v>16</v>
      </c>
      <c r="B14" s="12" t="s">
        <v>17</v>
      </c>
      <c r="C14" s="13" t="s">
        <v>18</v>
      </c>
      <c r="D14" s="14">
        <v>0</v>
      </c>
      <c r="E14" s="14">
        <v>0</v>
      </c>
    </row>
    <row r="15" spans="1:7" s="15" customFormat="1" ht="37.5" customHeight="1">
      <c r="A15" s="12" t="s">
        <v>19</v>
      </c>
      <c r="B15" s="12" t="s">
        <v>20</v>
      </c>
      <c r="C15" s="13" t="s">
        <v>21</v>
      </c>
      <c r="D15" s="14">
        <f>D16-D18</f>
        <v>0</v>
      </c>
      <c r="E15" s="14">
        <f>E16-E18</f>
        <v>0</v>
      </c>
    </row>
    <row r="16" spans="1:7" s="15" customFormat="1" ht="43.5" customHeight="1">
      <c r="A16" s="12" t="s">
        <v>22</v>
      </c>
      <c r="B16" s="12" t="s">
        <v>23</v>
      </c>
      <c r="C16" s="13" t="s">
        <v>24</v>
      </c>
      <c r="D16" s="14">
        <f>D17</f>
        <v>0</v>
      </c>
      <c r="E16" s="14">
        <f>E17</f>
        <v>0</v>
      </c>
    </row>
    <row r="17" spans="1:7" s="15" customFormat="1" ht="52.5" customHeight="1">
      <c r="A17" s="12" t="s">
        <v>25</v>
      </c>
      <c r="B17" s="12" t="s">
        <v>26</v>
      </c>
      <c r="C17" s="13" t="s">
        <v>27</v>
      </c>
      <c r="D17" s="14">
        <v>0</v>
      </c>
      <c r="E17" s="14">
        <v>0</v>
      </c>
    </row>
    <row r="18" spans="1:7" s="15" customFormat="1" ht="49.5" customHeight="1">
      <c r="A18" s="12" t="s">
        <v>28</v>
      </c>
      <c r="B18" s="12" t="s">
        <v>29</v>
      </c>
      <c r="C18" s="13" t="s">
        <v>30</v>
      </c>
      <c r="D18" s="14">
        <v>0</v>
      </c>
      <c r="E18" s="14">
        <f>E19</f>
        <v>0</v>
      </c>
    </row>
    <row r="19" spans="1:7" s="15" customFormat="1" ht="43.5" customHeight="1">
      <c r="A19" s="12" t="s">
        <v>31</v>
      </c>
      <c r="B19" s="12" t="s">
        <v>32</v>
      </c>
      <c r="C19" s="13" t="s">
        <v>33</v>
      </c>
      <c r="D19" s="14">
        <v>0</v>
      </c>
      <c r="E19" s="14">
        <v>0</v>
      </c>
    </row>
    <row r="20" spans="1:7" s="15" customFormat="1" ht="46.5" customHeight="1">
      <c r="A20" s="12" t="s">
        <v>34</v>
      </c>
      <c r="B20" s="12" t="s">
        <v>35</v>
      </c>
      <c r="C20" s="13" t="s">
        <v>36</v>
      </c>
      <c r="D20" s="14">
        <f>D21</f>
        <v>3000</v>
      </c>
      <c r="E20" s="14">
        <v>3000</v>
      </c>
    </row>
    <row r="21" spans="1:7" s="15" customFormat="1" ht="58.5" customHeight="1">
      <c r="A21" s="12" t="s">
        <v>37</v>
      </c>
      <c r="B21" s="12" t="s">
        <v>38</v>
      </c>
      <c r="C21" s="13" t="s">
        <v>39</v>
      </c>
      <c r="D21" s="14">
        <f>D22+D25</f>
        <v>3000</v>
      </c>
      <c r="E21" s="14">
        <v>3000</v>
      </c>
    </row>
    <row r="22" spans="1:7" s="15" customFormat="1" ht="59.25" customHeight="1">
      <c r="A22" s="12" t="s">
        <v>40</v>
      </c>
      <c r="B22" s="12" t="s">
        <v>41</v>
      </c>
      <c r="C22" s="13" t="s">
        <v>42</v>
      </c>
      <c r="D22" s="14">
        <f>D23</f>
        <v>7000</v>
      </c>
      <c r="E22" s="14">
        <v>7000</v>
      </c>
    </row>
    <row r="23" spans="1:7" s="15" customFormat="1" ht="63" customHeight="1">
      <c r="A23" s="12" t="s">
        <v>43</v>
      </c>
      <c r="B23" s="12" t="s">
        <v>44</v>
      </c>
      <c r="C23" s="13" t="s">
        <v>45</v>
      </c>
      <c r="D23" s="14">
        <v>7000</v>
      </c>
      <c r="E23" s="14">
        <v>7000</v>
      </c>
    </row>
    <row r="24" spans="1:7" s="15" customFormat="1" ht="49.5" customHeight="1">
      <c r="A24" s="12" t="s">
        <v>46</v>
      </c>
      <c r="B24" s="12" t="s">
        <v>47</v>
      </c>
      <c r="C24" s="13" t="s">
        <v>48</v>
      </c>
      <c r="D24" s="14">
        <f>D25</f>
        <v>-4000</v>
      </c>
      <c r="E24" s="14">
        <v>-4000</v>
      </c>
    </row>
    <row r="25" spans="1:7" s="15" customFormat="1" ht="48.75" customHeight="1">
      <c r="A25" s="12" t="s">
        <v>49</v>
      </c>
      <c r="B25" s="12" t="s">
        <v>50</v>
      </c>
      <c r="C25" s="13" t="s">
        <v>51</v>
      </c>
      <c r="D25" s="14">
        <v>-4000</v>
      </c>
      <c r="E25" s="14">
        <v>-4000</v>
      </c>
    </row>
    <row r="26" spans="1:7" s="15" customFormat="1" ht="48.75" customHeight="1">
      <c r="A26" s="12" t="s">
        <v>52</v>
      </c>
      <c r="B26" s="12" t="s">
        <v>53</v>
      </c>
      <c r="C26" s="13" t="s">
        <v>54</v>
      </c>
      <c r="D26" s="14">
        <f>D27-D29</f>
        <v>0</v>
      </c>
      <c r="E26" s="14">
        <f>E27-E29</f>
        <v>0</v>
      </c>
    </row>
    <row r="27" spans="1:7" s="15" customFormat="1" ht="77.25" customHeight="1">
      <c r="A27" s="12" t="s">
        <v>55</v>
      </c>
      <c r="B27" s="12" t="s">
        <v>56</v>
      </c>
      <c r="C27" s="13" t="s">
        <v>57</v>
      </c>
      <c r="D27" s="14">
        <f>D28</f>
        <v>0</v>
      </c>
      <c r="E27" s="14">
        <f>E28</f>
        <v>0</v>
      </c>
    </row>
    <row r="28" spans="1:7" s="15" customFormat="1" ht="100.5" customHeight="1">
      <c r="A28" s="12" t="s">
        <v>58</v>
      </c>
      <c r="B28" s="12" t="s">
        <v>59</v>
      </c>
      <c r="C28" s="13" t="s">
        <v>60</v>
      </c>
      <c r="D28" s="14">
        <v>0</v>
      </c>
      <c r="E28" s="14">
        <v>0</v>
      </c>
    </row>
    <row r="29" spans="1:7" s="15" customFormat="1" ht="80.25" customHeight="1">
      <c r="A29" s="12" t="s">
        <v>61</v>
      </c>
      <c r="B29" s="12" t="s">
        <v>62</v>
      </c>
      <c r="C29" s="13" t="s">
        <v>63</v>
      </c>
      <c r="D29" s="14">
        <f>D30</f>
        <v>0</v>
      </c>
      <c r="E29" s="14">
        <f>E30</f>
        <v>0</v>
      </c>
    </row>
    <row r="30" spans="1:7" s="15" customFormat="1" ht="92.25" customHeight="1">
      <c r="A30" s="12" t="s">
        <v>64</v>
      </c>
      <c r="B30" s="12" t="s">
        <v>65</v>
      </c>
      <c r="C30" s="13" t="s">
        <v>66</v>
      </c>
      <c r="D30" s="14">
        <v>0</v>
      </c>
      <c r="E30" s="14">
        <v>0</v>
      </c>
    </row>
    <row r="31" spans="1:7" s="15" customFormat="1" ht="30">
      <c r="A31" s="12" t="s">
        <v>67</v>
      </c>
      <c r="B31" s="12" t="s">
        <v>68</v>
      </c>
      <c r="C31" s="13" t="s">
        <v>69</v>
      </c>
      <c r="D31" s="14">
        <f>D32+D36</f>
        <v>6568.8000000000466</v>
      </c>
      <c r="E31" s="14">
        <f>E32+E36</f>
        <v>-4127.1999999999534</v>
      </c>
      <c r="G31" s="16"/>
    </row>
    <row r="32" spans="1:7" s="15" customFormat="1">
      <c r="A32" s="12" t="s">
        <v>70</v>
      </c>
      <c r="B32" s="12" t="s">
        <v>71</v>
      </c>
      <c r="C32" s="13" t="s">
        <v>72</v>
      </c>
      <c r="D32" s="14">
        <f>D33</f>
        <v>-786781.6</v>
      </c>
      <c r="E32" s="14">
        <f t="shared" ref="D32:E34" si="0">E33</f>
        <v>-793757.1</v>
      </c>
    </row>
    <row r="33" spans="1:5" s="15" customFormat="1" ht="30">
      <c r="A33" s="12" t="s">
        <v>73</v>
      </c>
      <c r="B33" s="12" t="s">
        <v>74</v>
      </c>
      <c r="C33" s="13" t="s">
        <v>75</v>
      </c>
      <c r="D33" s="14">
        <f t="shared" si="0"/>
        <v>-786781.6</v>
      </c>
      <c r="E33" s="14">
        <f t="shared" si="0"/>
        <v>-793757.1</v>
      </c>
    </row>
    <row r="34" spans="1:5" s="15" customFormat="1" ht="35.25" customHeight="1">
      <c r="A34" s="12" t="s">
        <v>76</v>
      </c>
      <c r="B34" s="12" t="s">
        <v>77</v>
      </c>
      <c r="C34" s="13" t="s">
        <v>78</v>
      </c>
      <c r="D34" s="17">
        <f>D35</f>
        <v>-786781.6</v>
      </c>
      <c r="E34" s="14">
        <f t="shared" si="0"/>
        <v>-793757.1</v>
      </c>
    </row>
    <row r="35" spans="1:5" s="15" customFormat="1" ht="30" customHeight="1">
      <c r="A35" s="12" t="s">
        <v>79</v>
      </c>
      <c r="B35" s="12" t="s">
        <v>80</v>
      </c>
      <c r="C35" s="13" t="s">
        <v>81</v>
      </c>
      <c r="D35" s="14">
        <v>-786781.6</v>
      </c>
      <c r="E35" s="14">
        <v>-793757.1</v>
      </c>
    </row>
    <row r="36" spans="1:5" s="15" customFormat="1">
      <c r="A36" s="12" t="s">
        <v>82</v>
      </c>
      <c r="B36" s="12" t="s">
        <v>83</v>
      </c>
      <c r="C36" s="13" t="s">
        <v>84</v>
      </c>
      <c r="D36" s="14">
        <f>D37</f>
        <v>793350.4</v>
      </c>
      <c r="E36" s="14">
        <f t="shared" ref="D36:E38" si="1">E37</f>
        <v>789629.9</v>
      </c>
    </row>
    <row r="37" spans="1:5" s="15" customFormat="1" ht="30">
      <c r="A37" s="12" t="s">
        <v>85</v>
      </c>
      <c r="B37" s="12" t="s">
        <v>86</v>
      </c>
      <c r="C37" s="13" t="s">
        <v>87</v>
      </c>
      <c r="D37" s="14">
        <f t="shared" si="1"/>
        <v>793350.4</v>
      </c>
      <c r="E37" s="14">
        <f t="shared" si="1"/>
        <v>789629.9</v>
      </c>
    </row>
    <row r="38" spans="1:5" s="15" customFormat="1" ht="29.25" customHeight="1">
      <c r="A38" s="12" t="s">
        <v>88</v>
      </c>
      <c r="B38" s="12" t="s">
        <v>89</v>
      </c>
      <c r="C38" s="13" t="s">
        <v>90</v>
      </c>
      <c r="D38" s="14">
        <f>D39</f>
        <v>793350.4</v>
      </c>
      <c r="E38" s="14">
        <f t="shared" si="1"/>
        <v>789629.9</v>
      </c>
    </row>
    <row r="39" spans="1:5" s="15" customFormat="1" ht="35.25" customHeight="1">
      <c r="A39" s="12" t="s">
        <v>91</v>
      </c>
      <c r="B39" s="12" t="s">
        <v>92</v>
      </c>
      <c r="C39" s="13" t="s">
        <v>93</v>
      </c>
      <c r="D39" s="14">
        <v>793350.4</v>
      </c>
      <c r="E39" s="14">
        <v>789629.9</v>
      </c>
    </row>
    <row r="40" spans="1:5" s="15" customFormat="1" ht="30">
      <c r="A40" s="12" t="s">
        <v>94</v>
      </c>
      <c r="B40" s="12" t="s">
        <v>95</v>
      </c>
      <c r="C40" s="13" t="s">
        <v>96</v>
      </c>
      <c r="D40" s="14">
        <f>D42+D48+D53</f>
        <v>0</v>
      </c>
      <c r="E40" s="14">
        <f>E42+E48+E53</f>
        <v>3638.7</v>
      </c>
    </row>
    <row r="41" spans="1:5" s="15" customFormat="1" ht="45">
      <c r="A41" s="12" t="s">
        <v>97</v>
      </c>
      <c r="B41" s="12" t="s">
        <v>98</v>
      </c>
      <c r="C41" s="13" t="s">
        <v>99</v>
      </c>
      <c r="D41" s="14">
        <f>D42</f>
        <v>0</v>
      </c>
      <c r="E41" s="14">
        <v>0</v>
      </c>
    </row>
    <row r="42" spans="1:5" s="15" customFormat="1" ht="60">
      <c r="A42" s="12" t="s">
        <v>100</v>
      </c>
      <c r="B42" s="12" t="s">
        <v>101</v>
      </c>
      <c r="C42" s="13" t="s">
        <v>102</v>
      </c>
      <c r="D42" s="14">
        <f>D43</f>
        <v>0</v>
      </c>
      <c r="E42" s="14">
        <v>0</v>
      </c>
    </row>
    <row r="43" spans="1:5" s="15" customFormat="1" ht="45">
      <c r="A43" s="12" t="s">
        <v>103</v>
      </c>
      <c r="B43" s="12" t="s">
        <v>104</v>
      </c>
      <c r="C43" s="13" t="s">
        <v>105</v>
      </c>
      <c r="D43" s="14">
        <v>0</v>
      </c>
      <c r="E43" s="14">
        <v>0</v>
      </c>
    </row>
    <row r="44" spans="1:5" s="15" customFormat="1" ht="23.25" customHeight="1">
      <c r="A44" s="12" t="s">
        <v>106</v>
      </c>
      <c r="B44" s="18" t="s">
        <v>107</v>
      </c>
      <c r="C44" s="13" t="s">
        <v>108</v>
      </c>
      <c r="D44" s="14">
        <v>0</v>
      </c>
      <c r="E44" s="14">
        <v>0</v>
      </c>
    </row>
    <row r="45" spans="1:5" s="15" customFormat="1" ht="34.5" customHeight="1">
      <c r="A45" s="12" t="s">
        <v>109</v>
      </c>
      <c r="B45" s="18" t="s">
        <v>110</v>
      </c>
      <c r="C45" s="13" t="s">
        <v>111</v>
      </c>
      <c r="D45" s="14">
        <v>0</v>
      </c>
      <c r="E45" s="14">
        <v>0</v>
      </c>
    </row>
    <row r="46" spans="1:5" s="15" customFormat="1" ht="30">
      <c r="A46" s="12" t="s">
        <v>112</v>
      </c>
      <c r="B46" s="12" t="s">
        <v>113</v>
      </c>
      <c r="C46" s="13" t="s">
        <v>114</v>
      </c>
      <c r="D46" s="14">
        <f>D48</f>
        <v>-3638.7</v>
      </c>
      <c r="E46" s="14">
        <f>E48</f>
        <v>0</v>
      </c>
    </row>
    <row r="47" spans="1:5" s="15" customFormat="1" ht="49.5" customHeight="1">
      <c r="A47" s="12" t="s">
        <v>115</v>
      </c>
      <c r="B47" s="18" t="s">
        <v>116</v>
      </c>
      <c r="C47" s="13" t="s">
        <v>117</v>
      </c>
      <c r="D47" s="14">
        <f>D48</f>
        <v>-3638.7</v>
      </c>
      <c r="E47" s="14">
        <f>E48</f>
        <v>0</v>
      </c>
    </row>
    <row r="48" spans="1:5" s="15" customFormat="1" ht="135">
      <c r="A48" s="12" t="s">
        <v>118</v>
      </c>
      <c r="B48" s="12" t="s">
        <v>119</v>
      </c>
      <c r="C48" s="13" t="s">
        <v>120</v>
      </c>
      <c r="D48" s="14">
        <f>D49</f>
        <v>-3638.7</v>
      </c>
      <c r="E48" s="14">
        <f>E49</f>
        <v>0</v>
      </c>
    </row>
    <row r="49" spans="1:5" s="15" customFormat="1" ht="78.75" customHeight="1">
      <c r="A49" s="12" t="s">
        <v>121</v>
      </c>
      <c r="B49" s="12" t="s">
        <v>122</v>
      </c>
      <c r="C49" s="13" t="s">
        <v>123</v>
      </c>
      <c r="D49" s="14">
        <v>-3638.7</v>
      </c>
      <c r="E49" s="14">
        <v>0</v>
      </c>
    </row>
    <row r="50" spans="1:5" s="15" customFormat="1" ht="31.5" customHeight="1">
      <c r="A50" s="12" t="s">
        <v>124</v>
      </c>
      <c r="B50" s="18" t="s">
        <v>125</v>
      </c>
      <c r="C50" s="13" t="s">
        <v>126</v>
      </c>
      <c r="D50" s="14">
        <v>0</v>
      </c>
      <c r="E50" s="14">
        <v>0</v>
      </c>
    </row>
    <row r="51" spans="1:5" s="15" customFormat="1" ht="95.25" customHeight="1">
      <c r="A51" s="12" t="s">
        <v>127</v>
      </c>
      <c r="B51" s="18" t="s">
        <v>128</v>
      </c>
      <c r="C51" s="13" t="s">
        <v>129</v>
      </c>
      <c r="D51" s="14">
        <v>0</v>
      </c>
      <c r="E51" s="14">
        <v>0</v>
      </c>
    </row>
    <row r="52" spans="1:5" s="15" customFormat="1" ht="94.5" customHeight="1">
      <c r="A52" s="12" t="s">
        <v>130</v>
      </c>
      <c r="B52" s="18" t="s">
        <v>131</v>
      </c>
      <c r="C52" s="13" t="s">
        <v>132</v>
      </c>
      <c r="D52" s="14">
        <v>0</v>
      </c>
      <c r="E52" s="14">
        <v>0</v>
      </c>
    </row>
    <row r="53" spans="1:5" s="15" customFormat="1" ht="49.5" customHeight="1">
      <c r="A53" s="12" t="s">
        <v>133</v>
      </c>
      <c r="B53" s="12" t="s">
        <v>134</v>
      </c>
      <c r="C53" s="13" t="s">
        <v>135</v>
      </c>
      <c r="D53" s="14">
        <f>D54</f>
        <v>3638.7</v>
      </c>
      <c r="E53" s="14">
        <f>E54</f>
        <v>3638.7</v>
      </c>
    </row>
    <row r="54" spans="1:5" s="15" customFormat="1" ht="32.25" customHeight="1">
      <c r="A54" s="12" t="s">
        <v>165</v>
      </c>
      <c r="B54" s="12" t="s">
        <v>137</v>
      </c>
      <c r="C54" s="13" t="s">
        <v>138</v>
      </c>
      <c r="D54" s="14">
        <f>D55+D57</f>
        <v>3638.7</v>
      </c>
      <c r="E54" s="14">
        <f>E55+E57</f>
        <v>3638.7</v>
      </c>
    </row>
    <row r="55" spans="1:5" s="15" customFormat="1" ht="61.5" customHeight="1">
      <c r="A55" s="12" t="s">
        <v>136</v>
      </c>
      <c r="B55" s="12" t="s">
        <v>140</v>
      </c>
      <c r="C55" s="13" t="s">
        <v>141</v>
      </c>
      <c r="D55" s="14">
        <v>3638.7</v>
      </c>
      <c r="E55" s="14">
        <v>3638.7</v>
      </c>
    </row>
    <row r="56" spans="1:5" s="15" customFormat="1" ht="78.75" customHeight="1">
      <c r="A56" s="12" t="s">
        <v>139</v>
      </c>
      <c r="B56" s="12" t="s">
        <v>143</v>
      </c>
      <c r="C56" s="13" t="s">
        <v>144</v>
      </c>
      <c r="D56" s="14">
        <f>D57</f>
        <v>0</v>
      </c>
      <c r="E56" s="14">
        <v>0</v>
      </c>
    </row>
    <row r="57" spans="1:5" s="15" customFormat="1" ht="90">
      <c r="A57" s="12" t="s">
        <v>142</v>
      </c>
      <c r="B57" s="18" t="s">
        <v>146</v>
      </c>
      <c r="C57" s="13" t="s">
        <v>147</v>
      </c>
      <c r="D57" s="14">
        <v>0</v>
      </c>
      <c r="E57" s="14">
        <v>0</v>
      </c>
    </row>
    <row r="58" spans="1:5" s="15" customFormat="1" ht="51.75" customHeight="1">
      <c r="A58" s="12" t="s">
        <v>145</v>
      </c>
      <c r="B58" s="18" t="s">
        <v>149</v>
      </c>
      <c r="C58" s="13" t="s">
        <v>150</v>
      </c>
      <c r="D58" s="14">
        <f>D59+D61</f>
        <v>0</v>
      </c>
      <c r="E58" s="14">
        <f>E59+E61</f>
        <v>0</v>
      </c>
    </row>
    <row r="59" spans="1:5" s="15" customFormat="1" ht="51" customHeight="1">
      <c r="A59" s="12" t="s">
        <v>148</v>
      </c>
      <c r="B59" s="18" t="s">
        <v>152</v>
      </c>
      <c r="C59" s="13" t="s">
        <v>153</v>
      </c>
      <c r="D59" s="14">
        <f>D60</f>
        <v>0</v>
      </c>
      <c r="E59" s="14">
        <f>E60</f>
        <v>0</v>
      </c>
    </row>
    <row r="60" spans="1:5" s="15" customFormat="1" ht="69.75" customHeight="1">
      <c r="A60" s="12" t="s">
        <v>151</v>
      </c>
      <c r="B60" s="18" t="s">
        <v>155</v>
      </c>
      <c r="C60" s="13" t="s">
        <v>156</v>
      </c>
      <c r="D60" s="14">
        <v>0</v>
      </c>
      <c r="E60" s="14">
        <v>0</v>
      </c>
    </row>
    <row r="61" spans="1:5" s="15" customFormat="1" ht="45.75" customHeight="1">
      <c r="A61" s="12" t="s">
        <v>154</v>
      </c>
      <c r="B61" s="12" t="s">
        <v>158</v>
      </c>
      <c r="C61" s="13" t="s">
        <v>159</v>
      </c>
      <c r="D61" s="14">
        <f>D62</f>
        <v>0</v>
      </c>
      <c r="E61" s="14">
        <f>E62</f>
        <v>0</v>
      </c>
    </row>
    <row r="62" spans="1:5" s="15" customFormat="1" ht="82.5" customHeight="1">
      <c r="A62" s="12" t="s">
        <v>157</v>
      </c>
      <c r="B62" s="18" t="s">
        <v>160</v>
      </c>
      <c r="C62" s="13" t="s">
        <v>161</v>
      </c>
      <c r="D62" s="14">
        <v>0</v>
      </c>
      <c r="E62" s="14">
        <v>0</v>
      </c>
    </row>
    <row r="63" spans="1:5" s="15" customFormat="1">
      <c r="A63" s="23" t="s">
        <v>162</v>
      </c>
      <c r="B63" s="24"/>
      <c r="C63" s="25"/>
      <c r="D63" s="35">
        <f>D31+D40+D20</f>
        <v>9568.8000000000466</v>
      </c>
      <c r="E63" s="14">
        <f>E31+E40+E20</f>
        <v>2511.5000000000464</v>
      </c>
    </row>
  </sheetData>
  <mergeCells count="10">
    <mergeCell ref="C2:E2"/>
    <mergeCell ref="C1:E1"/>
    <mergeCell ref="A63:C63"/>
    <mergeCell ref="D3:E3"/>
    <mergeCell ref="B5:G5"/>
    <mergeCell ref="A7:A8"/>
    <mergeCell ref="B7:B8"/>
    <mergeCell ref="C7:C8"/>
    <mergeCell ref="D7:D8"/>
    <mergeCell ref="E7:E8"/>
  </mergeCells>
  <phoneticPr fontId="5" type="noConversion"/>
  <pageMargins left="0.7" right="0.7" top="0.75" bottom="0.75" header="0.3" footer="0.3"/>
  <pageSetup paperSize="9" scale="78" orientation="portrait" r:id="rId1"/>
  <colBreaks count="1" manualBreakCount="1">
    <brk id="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2016-12-23T10:52:30Z</cp:lastPrinted>
  <dcterms:created xsi:type="dcterms:W3CDTF">2016-12-23T10:24:38Z</dcterms:created>
  <dcterms:modified xsi:type="dcterms:W3CDTF">2017-03-29T04:56:25Z</dcterms:modified>
</cp:coreProperties>
</file>